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57 Сметы ЗС, КСП и Аген мир судей\"/>
    </mc:Choice>
  </mc:AlternateContent>
  <bookViews>
    <workbookView xWindow="240" yWindow="240" windowWidth="7335" windowHeight="1680" tabRatio="672"/>
  </bookViews>
  <sheets>
    <sheet name="ОБАС" sheetId="1" r:id="rId1"/>
    <sheet name="ОБАС (2)" sheetId="2" r:id="rId2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ОБАС!$B$25</definedName>
    <definedName name="ExcelPasteSignature1">'ОБАС (2)'!$A$25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P9" i="2" l="1"/>
  <c r="O9" i="2"/>
  <c r="S9" i="1"/>
  <c r="R9" i="1"/>
  <c r="B3" i="2"/>
  <c r="B4" i="2"/>
  <c r="B5" i="2"/>
  <c r="O7" i="2"/>
  <c r="P7" i="2"/>
  <c r="Q7" i="2"/>
  <c r="R7" i="2"/>
  <c r="S7" i="2"/>
  <c r="T7" i="2"/>
  <c r="U7" i="2"/>
  <c r="V7" i="2"/>
  <c r="R7" i="1"/>
  <c r="S7" i="1"/>
  <c r="T7" i="1"/>
  <c r="U7" i="1"/>
  <c r="V7" i="1"/>
  <c r="W7" i="1"/>
  <c r="X7" i="1"/>
  <c r="Y7" i="1"/>
</calcChain>
</file>

<file path=xl/sharedStrings.xml><?xml version="1.0" encoding="utf-8"?>
<sst xmlns="http://schemas.openxmlformats.org/spreadsheetml/2006/main" count="402" uniqueCount="102">
  <si>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</si>
  <si>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</si>
  <si>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</si>
  <si>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</si>
  <si>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</si>
  <si>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</si>
  <si>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</si>
  <si>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</si>
  <si>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</si>
  <si>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</si>
  <si>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</si>
  <si>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</si>
  <si>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</si>
  <si>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</si>
  <si>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</si>
  <si>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</si>
  <si>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</si>
  <si>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</si>
  <si>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</si>
  <si>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</si>
  <si>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</si>
  <si>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</si>
  <si>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</si>
  <si>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</si>
  <si>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</si>
  <si>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</si>
  <si>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</si>
  <si>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</si>
  <si>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</si>
  <si>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</si>
  <si>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</si>
  <si>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</si>
  <si>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</si>
  <si>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802</t>
  </si>
  <si>
    <t>Контрольно-счетная палата Камчатского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</si>
  <si>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</si>
  <si>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</si>
  <si>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</si>
  <si>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</si>
  <si>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</si>
  <si>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</si>
  <si>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</si>
  <si>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</si>
  <si>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</si>
  <si>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99 0 00 10050</t>
  </si>
  <si>
    <t>Непрограммные расходы. Непрограммные расходы. Руководитель Контрольно-счетной палаты Камчатского края и его заместители.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</si>
  <si>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</si>
  <si>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</si>
  <si>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</si>
  <si>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</si>
  <si>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</si>
  <si>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Исполнение судебных актов Российской Федерации и мировых соглашений по возмещению причиненного вреда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</si>
  <si>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</si>
  <si>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</si>
  <si>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008</t>
  </si>
  <si>
    <t>Расходы, связанные с профилактикой и устранением последствий распространения новой коронавирусной инфекции (COVID-19)</t>
  </si>
  <si>
    <t>15.10.2021</t>
  </si>
  <si>
    <t>31.05.2021</t>
  </si>
  <si>
    <t>Иные расходные обязательства, в том числеФинансовое обеспечение деятельности государственных органов субъекта Российской Федерации, не являющихся органами государственной власти субъекта Российской Федерации, и избирательных комиссий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</si>
  <si>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</si>
  <si>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</si>
  <si>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</si>
  <si>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</si>
  <si>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 xml:space="preserve">658 от 16.09.2011 "О Контрольно-счетной палате Камчатского края" </t>
  </si>
  <si>
    <t>30.09.2011</t>
  </si>
  <si>
    <t>ст. 24, 1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</si>
  <si>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</si>
  <si>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>ст. 26.3, п. 2, пп. 62</t>
  </si>
  <si>
    <t>343 от 20.11.2013 "О государственной гражданской службе Камчатского края"</t>
  </si>
  <si>
    <t>02.12.2013</t>
  </si>
  <si>
    <t>ст. 47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</si>
  <si>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</si>
  <si>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</si>
  <si>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27.04.1993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</si>
  <si>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</si>
  <si>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</si>
  <si>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</si>
  <si>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</si>
  <si>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</si>
  <si>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09.07.2021 05:06:43</t>
  </si>
  <si>
    <t>ФИО пользователя: И. Е. Коломиец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</si>
  <si>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</si>
  <si>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</si>
  <si>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</si>
  <si>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</si>
  <si>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</si>
  <si>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</si>
  <si>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</si>
  <si>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</si>
  <si>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</si>
  <si>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</si>
  <si>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09.07.2021 05:13:27</t>
  </si>
  <si>
    <t>ФИО пользователя: С. В. Лозовский</t>
  </si>
  <si>
    <t>Обоснование бюджетных ассигнований на  2022-2024  годы</t>
  </si>
  <si>
    <t>Текущий финансовый год, 2021</t>
  </si>
  <si>
    <t>Текущий финансовый год+1, 2022</t>
  </si>
  <si>
    <t>Текущий финансовый год+2, 2023</t>
  </si>
  <si>
    <t>Очередной финансовый год, 2022</t>
  </si>
  <si>
    <t>Очередной финансовый год+1, 2023</t>
  </si>
  <si>
    <t>Очередной финансовый год+2, 2024</t>
  </si>
  <si>
    <t>Бюджетная роспись по состоянию на 01.06.2021</t>
  </si>
  <si>
    <t>Серийный номер сертификата: certificate.GetSerialNumberString()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</si>
</sst>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0" fontId="13" fillId="0" borderId="0" xfId="0" applyNumberFormat="1" applyFont="1" applyFill="1" applyAlignment="1" applyProtection="1">
      <alignment horizontal="left" shrinkToFit="1"/>
      <protection locked="0"/>
    </xf>
    <xf numFmtId="0" fontId="13" fillId="0" borderId="0" xfId="0" applyNumberFormat="1" applyFont="1" applyFill="1" applyAlignment="1" applyProtection="1">
      <alignment wrapText="1" shrinkToFit="1"/>
      <protection locked="0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0" fontId="13" fillId="0" borderId="0" xfId="0" applyFont="1" applyAlignment="1" applyProtection="1">
      <alignment horizontal="left" vertical="center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9"/>
  <sheetViews>
    <sheetView tabSelected="1" zoomScale="70" zoomScaleNormal="70" workbookViewId="0">
      <pane ySplit="10" topLeftCell="A35" activePane="bottomLeft" state="frozen"/>
      <selection pane="bottomLeft" activeCell="B46" sqref="B46"/>
    </sheetView>
  </sheetViews>
  <sheetFormatPr defaultRowHeight="20.100000000000001" customHeight="1" outlineLevelCol="1" x14ac:dyDescent="0.25"/>
  <cols>
    <col min="1" max="1" width="15.140625" style="16" customWidth="1"/>
    <col min="2" max="2" width="36.28515625" style="28" customWidth="1"/>
    <col min="3" max="3" width="6.85546875" style="16" customWidth="1"/>
    <col min="4" max="4" width="41" style="28" customWidth="1"/>
    <col min="5" max="5" width="6.42578125" style="16" customWidth="1"/>
    <col min="6" max="6" width="28.7109375" style="28" customWidth="1"/>
    <col min="7" max="7" width="9.7109375" style="16" customWidth="1"/>
    <col min="8" max="8" width="29.7109375" style="28" customWidth="1"/>
    <col min="9" max="9" width="6.140625" style="20" customWidth="1"/>
    <col min="10" max="10" width="36" style="27" customWidth="1"/>
    <col min="11" max="11" width="9.7109375" style="16" customWidth="1"/>
    <col min="12" max="12" width="16.42578125" style="28" customWidth="1"/>
    <col min="13" max="13" width="9.7109375" style="16" customWidth="1"/>
    <col min="14" max="14" width="13.140625" style="28" customWidth="1"/>
    <col min="15" max="15" width="6.5703125" style="16" customWidth="1"/>
    <col min="16" max="16" width="18" style="28" customWidth="1"/>
    <col min="17" max="17" width="16.28515625" style="28" customWidth="1"/>
    <col min="18" max="19" width="21.28515625" style="28" hidden="1" customWidth="1"/>
    <col min="20" max="20" width="23" style="1" customWidth="1" outlineLevel="1"/>
    <col min="21" max="21" width="20.85546875" style="1" customWidth="1" outlineLevel="1"/>
    <col min="22" max="22" width="18.85546875" style="1" customWidth="1" outlineLevel="1"/>
    <col min="23" max="23" width="18.140625" style="1" customWidth="1"/>
    <col min="24" max="24" width="18.5703125" style="1" customWidth="1"/>
    <col min="25" max="25" width="19.710937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30" t="s">
        <v>93</v>
      </c>
      <c r="B1" s="130"/>
      <c r="C1" s="130"/>
      <c r="D1" s="130"/>
      <c r="E1" s="15"/>
      <c r="F1" s="88" t="s">
        <v>57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39.950000000000003" customHeight="1" x14ac:dyDescent="0.3">
      <c r="A3" s="100" t="s">
        <v>4</v>
      </c>
      <c r="B3" s="102" t="s">
        <v>34</v>
      </c>
      <c r="C3" s="103"/>
      <c r="D3" s="104"/>
      <c r="E3" s="105"/>
      <c r="F3" s="106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1" t="s">
        <v>10</v>
      </c>
      <c r="B4" s="102" t="s">
        <v>32</v>
      </c>
      <c r="C4" s="107"/>
      <c r="D4" s="108"/>
      <c r="E4" s="109"/>
      <c r="F4" s="108"/>
      <c r="G4" s="17"/>
      <c r="H4" s="30"/>
    </row>
    <row r="5" spans="1:31" ht="20.100000000000001" customHeight="1" x14ac:dyDescent="0.25">
      <c r="A5" s="100" t="s">
        <v>19</v>
      </c>
      <c r="B5" s="102" t="s">
        <v>56</v>
      </c>
      <c r="C5" s="107"/>
      <c r="D5" s="108"/>
      <c r="E5" s="110"/>
      <c r="F5" s="111"/>
      <c r="G5" s="21"/>
      <c r="H5" s="32"/>
      <c r="T5" s="132"/>
      <c r="U5" s="132"/>
      <c r="V5" s="113"/>
      <c r="W5" s="131"/>
      <c r="X5" s="131"/>
      <c r="Y5" s="114"/>
      <c r="AA5" s="47"/>
      <c r="AB5" s="47"/>
      <c r="AC5" s="47"/>
      <c r="AD5" s="47"/>
      <c r="AE5" s="47"/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4" t="s">
        <v>21</v>
      </c>
      <c r="R7" s="118">
        <f t="shared" ref="R7:Y7" si="0">SUBTOTAL(9,R11:R993)</f>
        <v>0</v>
      </c>
      <c r="S7" s="118">
        <f t="shared" si="0"/>
        <v>0</v>
      </c>
      <c r="T7" s="118">
        <f t="shared" si="0"/>
        <v>105441</v>
      </c>
      <c r="U7" s="118">
        <f t="shared" si="0"/>
        <v>105441</v>
      </c>
      <c r="V7" s="118">
        <f t="shared" si="0"/>
        <v>105441</v>
      </c>
      <c r="W7" s="118">
        <f t="shared" si="0"/>
        <v>108196</v>
      </c>
      <c r="X7" s="118">
        <f t="shared" si="0"/>
        <v>108196</v>
      </c>
      <c r="Y7" s="118">
        <f t="shared" si="0"/>
        <v>108196</v>
      </c>
      <c r="Z7" s="5"/>
    </row>
    <row r="8" spans="1:31" s="9" customFormat="1" ht="38.25" customHeight="1" x14ac:dyDescent="0.25">
      <c r="A8" s="91"/>
      <c r="B8" s="92"/>
      <c r="C8" s="91"/>
      <c r="D8" s="92"/>
      <c r="E8" s="91"/>
      <c r="F8" s="92"/>
      <c r="G8" s="91"/>
      <c r="H8" s="92"/>
      <c r="I8" s="91"/>
      <c r="J8" s="92"/>
      <c r="K8" s="91"/>
      <c r="L8" s="92"/>
      <c r="M8" s="91"/>
      <c r="N8" s="92"/>
      <c r="O8" s="91"/>
      <c r="P8" s="92"/>
      <c r="Q8" s="95"/>
      <c r="R8" s="128" t="s">
        <v>31</v>
      </c>
      <c r="S8" s="129"/>
      <c r="T8" s="126" t="s">
        <v>100</v>
      </c>
      <c r="U8" s="126"/>
      <c r="V8" s="126"/>
      <c r="W8" s="127" t="s">
        <v>31</v>
      </c>
      <c r="X8" s="127"/>
      <c r="Y8" s="127"/>
      <c r="Z8" s="8"/>
    </row>
    <row r="9" spans="1:31" s="12" customFormat="1" ht="84" customHeight="1" x14ac:dyDescent="0.25">
      <c r="A9" s="18" t="s">
        <v>4</v>
      </c>
      <c r="B9" s="90" t="s">
        <v>11</v>
      </c>
      <c r="C9" s="18" t="s">
        <v>5</v>
      </c>
      <c r="D9" s="90" t="s">
        <v>12</v>
      </c>
      <c r="E9" s="25" t="s">
        <v>7</v>
      </c>
      <c r="F9" s="90" t="s">
        <v>20</v>
      </c>
      <c r="G9" s="18" t="s">
        <v>0</v>
      </c>
      <c r="H9" s="90" t="s">
        <v>13</v>
      </c>
      <c r="I9" s="22" t="s">
        <v>1</v>
      </c>
      <c r="J9" s="90" t="s">
        <v>14</v>
      </c>
      <c r="K9" s="18" t="s">
        <v>2</v>
      </c>
      <c r="L9" s="90" t="s">
        <v>15</v>
      </c>
      <c r="M9" s="18" t="s">
        <v>3</v>
      </c>
      <c r="N9" s="90" t="s">
        <v>16</v>
      </c>
      <c r="O9" s="18" t="s">
        <v>6</v>
      </c>
      <c r="P9" s="93" t="s">
        <v>17</v>
      </c>
      <c r="Q9" s="90" t="s">
        <v>18</v>
      </c>
      <c r="R9" s="90" t="str">
        <f>CONCATENATE("Отчетный финансовый год (запланировано), ",TableHeaderYear1-1)</f>
        <v>Отчетный финансовый год (запланировано), -1</v>
      </c>
      <c r="S9" s="90" t="str">
        <f>CONCATENATE("Отчетный финансовый год (исполнено), ",TableHeaderYear1-1)</f>
        <v>Отчетный финансовый год (исполнено), -1</v>
      </c>
      <c r="T9" s="10" t="s">
        <v>94</v>
      </c>
      <c r="U9" s="10" t="s">
        <v>95</v>
      </c>
      <c r="V9" s="10" t="s">
        <v>96</v>
      </c>
      <c r="W9" s="10" t="s">
        <v>97</v>
      </c>
      <c r="X9" s="10" t="s">
        <v>98</v>
      </c>
      <c r="Y9" s="10" t="s">
        <v>99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21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802</v>
      </c>
      <c r="D11" s="39" t="s">
        <v>34</v>
      </c>
      <c r="E11" s="41">
        <v>106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4" t="s">
        <v>42</v>
      </c>
      <c r="P11" s="122" t="s">
        <v>43</v>
      </c>
      <c r="Q11" s="123" t="s">
        <v>41</v>
      </c>
      <c r="R11" s="119">
        <v>0</v>
      </c>
      <c r="S11" s="119">
        <v>0</v>
      </c>
      <c r="T11" s="119">
        <v>69752.3</v>
      </c>
      <c r="U11" s="119">
        <v>69752.3</v>
      </c>
      <c r="V11" s="119">
        <v>69752.3</v>
      </c>
      <c r="W11" s="119">
        <v>69752.3</v>
      </c>
      <c r="X11" s="119">
        <v>69752.3</v>
      </c>
      <c r="Y11" s="119">
        <v>69752.3</v>
      </c>
      <c r="Z11" s="120"/>
      <c r="AA11" s="121"/>
    </row>
    <row r="12" spans="1:31" s="14" customFormat="1" ht="90" x14ac:dyDescent="0.25">
      <c r="A12" s="64" t="s">
        <v>33</v>
      </c>
      <c r="B12" s="65" t="s">
        <v>34</v>
      </c>
      <c r="C12" s="66">
        <v>802</v>
      </c>
      <c r="D12" s="65" t="s">
        <v>34</v>
      </c>
      <c r="E12" s="67">
        <v>106</v>
      </c>
      <c r="F12" s="65" t="s">
        <v>35</v>
      </c>
      <c r="G12" s="68" t="s">
        <v>44</v>
      </c>
      <c r="H12" s="65" t="s">
        <v>45</v>
      </c>
      <c r="I12" s="66">
        <v>121</v>
      </c>
      <c r="J12" s="65" t="s">
        <v>38</v>
      </c>
      <c r="K12" s="68" t="s">
        <v>39</v>
      </c>
      <c r="L12" s="65" t="s">
        <v>40</v>
      </c>
      <c r="M12" s="68" t="s">
        <v>39</v>
      </c>
      <c r="N12" s="65" t="s">
        <v>41</v>
      </c>
      <c r="O12" s="64" t="s">
        <v>42</v>
      </c>
      <c r="P12" s="112" t="s">
        <v>43</v>
      </c>
      <c r="Q12" s="65" t="s">
        <v>41</v>
      </c>
      <c r="R12" s="117">
        <v>0</v>
      </c>
      <c r="S12" s="117">
        <v>0</v>
      </c>
      <c r="T12" s="119">
        <v>6208.7</v>
      </c>
      <c r="U12" s="119">
        <v>6208.7</v>
      </c>
      <c r="V12" s="119">
        <v>6208.7</v>
      </c>
      <c r="W12" s="119">
        <v>7355</v>
      </c>
      <c r="X12" s="119">
        <v>7355</v>
      </c>
      <c r="Y12" s="119">
        <v>7355</v>
      </c>
      <c r="Z12" s="120"/>
      <c r="AA12" s="121"/>
    </row>
    <row r="13" spans="1:31" s="14" customFormat="1" ht="150" x14ac:dyDescent="0.25">
      <c r="A13" s="64" t="s">
        <v>33</v>
      </c>
      <c r="B13" s="65" t="s">
        <v>34</v>
      </c>
      <c r="C13" s="66">
        <v>802</v>
      </c>
      <c r="D13" s="65" t="s">
        <v>34</v>
      </c>
      <c r="E13" s="67">
        <v>106</v>
      </c>
      <c r="F13" s="65" t="s">
        <v>35</v>
      </c>
      <c r="G13" s="68" t="s">
        <v>36</v>
      </c>
      <c r="H13" s="65" t="s">
        <v>37</v>
      </c>
      <c r="I13" s="66">
        <v>122</v>
      </c>
      <c r="J13" s="65" t="s">
        <v>46</v>
      </c>
      <c r="K13" s="68" t="s">
        <v>39</v>
      </c>
      <c r="L13" s="65" t="s">
        <v>40</v>
      </c>
      <c r="M13" s="68" t="s">
        <v>39</v>
      </c>
      <c r="N13" s="65" t="s">
        <v>41</v>
      </c>
      <c r="O13" s="64" t="s">
        <v>42</v>
      </c>
      <c r="P13" s="112" t="s">
        <v>43</v>
      </c>
      <c r="Q13" s="65" t="s">
        <v>41</v>
      </c>
      <c r="R13" s="117">
        <v>0</v>
      </c>
      <c r="S13" s="117">
        <v>0</v>
      </c>
      <c r="T13" s="119">
        <v>3880</v>
      </c>
      <c r="U13" s="119">
        <v>3880</v>
      </c>
      <c r="V13" s="119">
        <v>3880</v>
      </c>
      <c r="W13" s="119">
        <v>3800</v>
      </c>
      <c r="X13" s="119">
        <v>3800</v>
      </c>
      <c r="Y13" s="119">
        <v>3800</v>
      </c>
      <c r="Z13" s="120"/>
      <c r="AA13" s="121"/>
    </row>
    <row r="14" spans="1:31" s="14" customFormat="1" ht="150" x14ac:dyDescent="0.25">
      <c r="A14" s="64" t="s">
        <v>33</v>
      </c>
      <c r="B14" s="65" t="s">
        <v>34</v>
      </c>
      <c r="C14" s="66">
        <v>802</v>
      </c>
      <c r="D14" s="65" t="s">
        <v>34</v>
      </c>
      <c r="E14" s="67">
        <v>106</v>
      </c>
      <c r="F14" s="65" t="s">
        <v>35</v>
      </c>
      <c r="G14" s="68" t="s">
        <v>36</v>
      </c>
      <c r="H14" s="65" t="s">
        <v>37</v>
      </c>
      <c r="I14" s="66">
        <v>129</v>
      </c>
      <c r="J14" s="65" t="s">
        <v>47</v>
      </c>
      <c r="K14" s="68" t="s">
        <v>39</v>
      </c>
      <c r="L14" s="65" t="s">
        <v>40</v>
      </c>
      <c r="M14" s="68" t="s">
        <v>39</v>
      </c>
      <c r="N14" s="65" t="s">
        <v>41</v>
      </c>
      <c r="O14" s="64" t="s">
        <v>42</v>
      </c>
      <c r="P14" s="112" t="s">
        <v>43</v>
      </c>
      <c r="Q14" s="65" t="s">
        <v>41</v>
      </c>
      <c r="R14" s="117">
        <v>0</v>
      </c>
      <c r="S14" s="117">
        <v>0</v>
      </c>
      <c r="T14" s="119">
        <v>18839</v>
      </c>
      <c r="U14" s="119">
        <v>18839</v>
      </c>
      <c r="V14" s="119">
        <v>18839</v>
      </c>
      <c r="W14" s="119">
        <v>19843.7</v>
      </c>
      <c r="X14" s="119">
        <v>19843.7</v>
      </c>
      <c r="Y14" s="119">
        <v>19843.7</v>
      </c>
      <c r="Z14" s="120"/>
      <c r="AA14" s="121"/>
    </row>
    <row r="15" spans="1:31" s="14" customFormat="1" ht="90" x14ac:dyDescent="0.25">
      <c r="A15" s="64" t="s">
        <v>33</v>
      </c>
      <c r="B15" s="65" t="s">
        <v>34</v>
      </c>
      <c r="C15" s="66">
        <v>802</v>
      </c>
      <c r="D15" s="65" t="s">
        <v>34</v>
      </c>
      <c r="E15" s="67">
        <v>106</v>
      </c>
      <c r="F15" s="65" t="s">
        <v>35</v>
      </c>
      <c r="G15" s="68" t="s">
        <v>44</v>
      </c>
      <c r="H15" s="65" t="s">
        <v>45</v>
      </c>
      <c r="I15" s="66">
        <v>129</v>
      </c>
      <c r="J15" s="65" t="s">
        <v>47</v>
      </c>
      <c r="K15" s="68" t="s">
        <v>39</v>
      </c>
      <c r="L15" s="65" t="s">
        <v>40</v>
      </c>
      <c r="M15" s="68" t="s">
        <v>39</v>
      </c>
      <c r="N15" s="65" t="s">
        <v>41</v>
      </c>
      <c r="O15" s="64" t="s">
        <v>42</v>
      </c>
      <c r="P15" s="112" t="s">
        <v>43</v>
      </c>
      <c r="Q15" s="65" t="s">
        <v>41</v>
      </c>
      <c r="R15" s="117">
        <v>0</v>
      </c>
      <c r="S15" s="117">
        <v>0</v>
      </c>
      <c r="T15" s="119">
        <v>1312</v>
      </c>
      <c r="U15" s="119">
        <v>1312</v>
      </c>
      <c r="V15" s="119">
        <v>1312</v>
      </c>
      <c r="W15" s="119">
        <v>1533</v>
      </c>
      <c r="X15" s="119">
        <v>1533</v>
      </c>
      <c r="Y15" s="119">
        <v>1533</v>
      </c>
      <c r="Z15" s="120"/>
      <c r="AA15" s="121"/>
    </row>
    <row r="16" spans="1:31" s="14" customFormat="1" ht="150" x14ac:dyDescent="0.25">
      <c r="A16" s="64" t="s">
        <v>33</v>
      </c>
      <c r="B16" s="65" t="s">
        <v>34</v>
      </c>
      <c r="C16" s="66">
        <v>802</v>
      </c>
      <c r="D16" s="65" t="s">
        <v>34</v>
      </c>
      <c r="E16" s="67">
        <v>106</v>
      </c>
      <c r="F16" s="65" t="s">
        <v>35</v>
      </c>
      <c r="G16" s="68" t="s">
        <v>36</v>
      </c>
      <c r="H16" s="65" t="s">
        <v>37</v>
      </c>
      <c r="I16" s="66">
        <v>242</v>
      </c>
      <c r="J16" s="65" t="s">
        <v>48</v>
      </c>
      <c r="K16" s="68" t="s">
        <v>39</v>
      </c>
      <c r="L16" s="65" t="s">
        <v>40</v>
      </c>
      <c r="M16" s="68" t="s">
        <v>39</v>
      </c>
      <c r="N16" s="65" t="s">
        <v>41</v>
      </c>
      <c r="O16" s="64" t="s">
        <v>42</v>
      </c>
      <c r="P16" s="112" t="s">
        <v>43</v>
      </c>
      <c r="Q16" s="65" t="s">
        <v>41</v>
      </c>
      <c r="R16" s="117">
        <v>0</v>
      </c>
      <c r="S16" s="117">
        <v>0</v>
      </c>
      <c r="T16" s="119">
        <v>1988</v>
      </c>
      <c r="U16" s="119">
        <v>1988</v>
      </c>
      <c r="V16" s="119">
        <v>1988</v>
      </c>
      <c r="W16" s="119">
        <v>2488</v>
      </c>
      <c r="X16" s="119">
        <v>2488</v>
      </c>
      <c r="Y16" s="119">
        <v>2488</v>
      </c>
      <c r="Z16" s="120"/>
      <c r="AA16" s="121"/>
    </row>
    <row r="17" spans="1:27" s="14" customFormat="1" ht="150" x14ac:dyDescent="0.25">
      <c r="A17" s="64" t="s">
        <v>33</v>
      </c>
      <c r="B17" s="65" t="s">
        <v>34</v>
      </c>
      <c r="C17" s="66">
        <v>802</v>
      </c>
      <c r="D17" s="65" t="s">
        <v>34</v>
      </c>
      <c r="E17" s="67">
        <v>106</v>
      </c>
      <c r="F17" s="65" t="s">
        <v>35</v>
      </c>
      <c r="G17" s="68" t="s">
        <v>36</v>
      </c>
      <c r="H17" s="65" t="s">
        <v>37</v>
      </c>
      <c r="I17" s="66">
        <v>244</v>
      </c>
      <c r="J17" s="65" t="s">
        <v>49</v>
      </c>
      <c r="K17" s="68" t="s">
        <v>39</v>
      </c>
      <c r="L17" s="65" t="s">
        <v>40</v>
      </c>
      <c r="M17" s="68" t="s">
        <v>39</v>
      </c>
      <c r="N17" s="65" t="s">
        <v>41</v>
      </c>
      <c r="O17" s="64" t="s">
        <v>42</v>
      </c>
      <c r="P17" s="112" t="s">
        <v>43</v>
      </c>
      <c r="Q17" s="65" t="s">
        <v>41</v>
      </c>
      <c r="R17" s="117">
        <v>0</v>
      </c>
      <c r="S17" s="117">
        <v>0</v>
      </c>
      <c r="T17" s="119">
        <v>2200.306</v>
      </c>
      <c r="U17" s="119">
        <v>2206</v>
      </c>
      <c r="V17" s="119">
        <v>2206</v>
      </c>
      <c r="W17" s="119">
        <v>1659</v>
      </c>
      <c r="X17" s="119">
        <v>1659</v>
      </c>
      <c r="Y17" s="119">
        <v>1659</v>
      </c>
      <c r="Z17" s="120"/>
      <c r="AA17" s="121"/>
    </row>
    <row r="18" spans="1:27" s="14" customFormat="1" ht="150" x14ac:dyDescent="0.25">
      <c r="A18" s="64" t="s">
        <v>33</v>
      </c>
      <c r="B18" s="65" t="s">
        <v>34</v>
      </c>
      <c r="C18" s="66">
        <v>802</v>
      </c>
      <c r="D18" s="65" t="s">
        <v>34</v>
      </c>
      <c r="E18" s="67">
        <v>705</v>
      </c>
      <c r="F18" s="65" t="s">
        <v>50</v>
      </c>
      <c r="G18" s="68" t="s">
        <v>36</v>
      </c>
      <c r="H18" s="65" t="s">
        <v>37</v>
      </c>
      <c r="I18" s="66">
        <v>244</v>
      </c>
      <c r="J18" s="65" t="s">
        <v>49</v>
      </c>
      <c r="K18" s="68" t="s">
        <v>39</v>
      </c>
      <c r="L18" s="65" t="s">
        <v>40</v>
      </c>
      <c r="M18" s="68" t="s">
        <v>39</v>
      </c>
      <c r="N18" s="65" t="s">
        <v>41</v>
      </c>
      <c r="O18" s="64" t="s">
        <v>42</v>
      </c>
      <c r="P18" s="112" t="s">
        <v>43</v>
      </c>
      <c r="Q18" s="65" t="s">
        <v>41</v>
      </c>
      <c r="R18" s="117">
        <v>0</v>
      </c>
      <c r="S18" s="117">
        <v>0</v>
      </c>
      <c r="T18" s="119">
        <v>250</v>
      </c>
      <c r="U18" s="119">
        <v>250</v>
      </c>
      <c r="V18" s="119">
        <v>250</v>
      </c>
      <c r="W18" s="119">
        <v>250</v>
      </c>
      <c r="X18" s="119">
        <v>250</v>
      </c>
      <c r="Y18" s="119">
        <v>250</v>
      </c>
      <c r="Z18" s="120"/>
      <c r="AA18" s="121"/>
    </row>
    <row r="19" spans="1:27" s="14" customFormat="1" ht="150" x14ac:dyDescent="0.25">
      <c r="A19" s="64" t="s">
        <v>33</v>
      </c>
      <c r="B19" s="65" t="s">
        <v>34</v>
      </c>
      <c r="C19" s="66">
        <v>802</v>
      </c>
      <c r="D19" s="65" t="s">
        <v>34</v>
      </c>
      <c r="E19" s="67">
        <v>106</v>
      </c>
      <c r="F19" s="65" t="s">
        <v>35</v>
      </c>
      <c r="G19" s="68" t="s">
        <v>36</v>
      </c>
      <c r="H19" s="65" t="s">
        <v>37</v>
      </c>
      <c r="I19" s="66">
        <v>831</v>
      </c>
      <c r="J19" s="65" t="s">
        <v>51</v>
      </c>
      <c r="K19" s="68" t="s">
        <v>39</v>
      </c>
      <c r="L19" s="65" t="s">
        <v>40</v>
      </c>
      <c r="M19" s="68" t="s">
        <v>39</v>
      </c>
      <c r="N19" s="65" t="s">
        <v>41</v>
      </c>
      <c r="O19" s="64" t="s">
        <v>42</v>
      </c>
      <c r="P19" s="112" t="s">
        <v>43</v>
      </c>
      <c r="Q19" s="65" t="s">
        <v>41</v>
      </c>
      <c r="R19" s="117">
        <v>0</v>
      </c>
      <c r="S19" s="117">
        <v>0</v>
      </c>
      <c r="T19" s="119">
        <v>3</v>
      </c>
      <c r="U19" s="119">
        <v>0</v>
      </c>
      <c r="V19" s="119">
        <v>0</v>
      </c>
      <c r="W19" s="119">
        <v>0</v>
      </c>
      <c r="X19" s="119">
        <v>0</v>
      </c>
      <c r="Y19" s="119">
        <v>0</v>
      </c>
      <c r="Z19" s="120"/>
      <c r="AA19" s="121"/>
    </row>
    <row r="20" spans="1:27" s="14" customFormat="1" ht="150" x14ac:dyDescent="0.25">
      <c r="A20" s="64" t="s">
        <v>33</v>
      </c>
      <c r="B20" s="65" t="s">
        <v>34</v>
      </c>
      <c r="C20" s="66">
        <v>802</v>
      </c>
      <c r="D20" s="65" t="s">
        <v>34</v>
      </c>
      <c r="E20" s="67">
        <v>106</v>
      </c>
      <c r="F20" s="65" t="s">
        <v>35</v>
      </c>
      <c r="G20" s="68" t="s">
        <v>36</v>
      </c>
      <c r="H20" s="65" t="s">
        <v>37</v>
      </c>
      <c r="I20" s="66">
        <v>853</v>
      </c>
      <c r="J20" s="65" t="s">
        <v>52</v>
      </c>
      <c r="K20" s="68" t="s">
        <v>39</v>
      </c>
      <c r="L20" s="65" t="s">
        <v>40</v>
      </c>
      <c r="M20" s="68" t="s">
        <v>39</v>
      </c>
      <c r="N20" s="65" t="s">
        <v>41</v>
      </c>
      <c r="O20" s="64" t="s">
        <v>42</v>
      </c>
      <c r="P20" s="112" t="s">
        <v>43</v>
      </c>
      <c r="Q20" s="65" t="s">
        <v>41</v>
      </c>
      <c r="R20" s="117">
        <v>0</v>
      </c>
      <c r="S20" s="117">
        <v>0</v>
      </c>
      <c r="T20" s="119">
        <v>2</v>
      </c>
      <c r="U20" s="119">
        <v>5</v>
      </c>
      <c r="V20" s="119">
        <v>5</v>
      </c>
      <c r="W20" s="119">
        <v>5</v>
      </c>
      <c r="X20" s="119">
        <v>5</v>
      </c>
      <c r="Y20" s="119">
        <v>5</v>
      </c>
      <c r="Z20" s="120"/>
      <c r="AA20" s="121"/>
    </row>
    <row r="21" spans="1:27" s="14" customFormat="1" ht="409.5" x14ac:dyDescent="0.25">
      <c r="A21" s="64" t="s">
        <v>33</v>
      </c>
      <c r="B21" s="65" t="s">
        <v>34</v>
      </c>
      <c r="C21" s="66">
        <v>802</v>
      </c>
      <c r="D21" s="65" t="s">
        <v>34</v>
      </c>
      <c r="E21" s="67">
        <v>106</v>
      </c>
      <c r="F21" s="65" t="s">
        <v>35</v>
      </c>
      <c r="G21" s="68" t="s">
        <v>36</v>
      </c>
      <c r="H21" s="65" t="s">
        <v>37</v>
      </c>
      <c r="I21" s="66">
        <v>122</v>
      </c>
      <c r="J21" s="65" t="s">
        <v>46</v>
      </c>
      <c r="K21" s="68">
        <v>2180000</v>
      </c>
      <c r="L21" s="65" t="s">
        <v>53</v>
      </c>
      <c r="M21" s="68" t="s">
        <v>39</v>
      </c>
      <c r="N21" s="65" t="s">
        <v>41</v>
      </c>
      <c r="O21" s="64" t="s">
        <v>42</v>
      </c>
      <c r="P21" s="112" t="s">
        <v>43</v>
      </c>
      <c r="Q21" s="65" t="s">
        <v>41</v>
      </c>
      <c r="R21" s="117">
        <v>0</v>
      </c>
      <c r="S21" s="117">
        <v>0</v>
      </c>
      <c r="T21" s="119">
        <v>1000</v>
      </c>
      <c r="U21" s="119">
        <v>1000</v>
      </c>
      <c r="V21" s="119">
        <v>1000</v>
      </c>
      <c r="W21" s="119">
        <v>1500</v>
      </c>
      <c r="X21" s="119">
        <v>1500</v>
      </c>
      <c r="Y21" s="119">
        <v>1500</v>
      </c>
      <c r="Z21" s="120"/>
      <c r="AA21" s="121"/>
    </row>
    <row r="22" spans="1:27" s="14" customFormat="1" ht="150" x14ac:dyDescent="0.25">
      <c r="A22" s="64" t="s">
        <v>33</v>
      </c>
      <c r="B22" s="65" t="s">
        <v>34</v>
      </c>
      <c r="C22" s="66">
        <v>802</v>
      </c>
      <c r="D22" s="65" t="s">
        <v>34</v>
      </c>
      <c r="E22" s="67">
        <v>106</v>
      </c>
      <c r="F22" s="65" t="s">
        <v>35</v>
      </c>
      <c r="G22" s="68" t="s">
        <v>36</v>
      </c>
      <c r="H22" s="65" t="s">
        <v>37</v>
      </c>
      <c r="I22" s="66">
        <v>244</v>
      </c>
      <c r="J22" s="65" t="s">
        <v>49</v>
      </c>
      <c r="K22" s="68" t="s">
        <v>39</v>
      </c>
      <c r="L22" s="65" t="s">
        <v>40</v>
      </c>
      <c r="M22" s="68" t="s">
        <v>39</v>
      </c>
      <c r="N22" s="65" t="s">
        <v>41</v>
      </c>
      <c r="O22" s="64" t="s">
        <v>54</v>
      </c>
      <c r="P22" s="112" t="s">
        <v>55</v>
      </c>
      <c r="Q22" s="65" t="s">
        <v>41</v>
      </c>
      <c r="R22" s="117">
        <v>0</v>
      </c>
      <c r="S22" s="117">
        <v>0</v>
      </c>
      <c r="T22" s="119">
        <v>5.694</v>
      </c>
      <c r="U22" s="119">
        <v>0</v>
      </c>
      <c r="V22" s="119">
        <v>0</v>
      </c>
      <c r="W22" s="119">
        <v>10</v>
      </c>
      <c r="X22" s="119">
        <v>10</v>
      </c>
      <c r="Y22" s="119">
        <v>10</v>
      </c>
      <c r="Z22" s="120"/>
      <c r="AA22" s="121"/>
    </row>
    <row r="23" spans="1:27" s="46" customFormat="1" ht="20.100000000000001" customHeight="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5"/>
      <c r="M23" s="44"/>
      <c r="N23" s="45"/>
      <c r="O23" s="44"/>
      <c r="P23" s="45"/>
      <c r="Q23" s="45"/>
      <c r="R23" s="45"/>
      <c r="S23" s="45"/>
      <c r="T23" s="124"/>
      <c r="U23" s="124"/>
      <c r="V23" s="124"/>
      <c r="W23" s="124"/>
      <c r="X23" s="124"/>
      <c r="Y23" s="124"/>
    </row>
    <row r="25" spans="1:27" ht="20.100000000000001" customHeight="1" x14ac:dyDescent="0.25">
      <c r="B25" s="28" t="s">
        <v>78</v>
      </c>
    </row>
    <row r="26" spans="1:27" ht="20.100000000000001" customHeight="1" x14ac:dyDescent="0.25">
      <c r="B26" s="28" t="s">
        <v>79</v>
      </c>
    </row>
    <row r="27" spans="1:27" ht="20.100000000000001" customHeight="1" x14ac:dyDescent="0.25">
      <c r="B27" s="28" t="s">
        <v>80</v>
      </c>
    </row>
    <row r="28" spans="1:27" ht="20.100000000000001" customHeight="1" x14ac:dyDescent="0.25">
      <c r="B28" s="28" t="s">
        <v>81</v>
      </c>
    </row>
    <row r="29" spans="1:27" ht="20.100000000000001" customHeight="1" x14ac:dyDescent="0.25">
      <c r="B29" s="28" t="s">
        <v>82</v>
      </c>
    </row>
    <row r="30" spans="1:27" ht="20.100000000000001" customHeight="1" x14ac:dyDescent="0.25">
      <c r="B30" s="28" t="s">
        <v>83</v>
      </c>
    </row>
    <row r="31" spans="1:27" ht="20.100000000000001" customHeight="1" x14ac:dyDescent="0.25">
      <c r="B31" s="28" t="s">
        <v>84</v>
      </c>
    </row>
    <row r="32" spans="1:27" ht="20.100000000000001" customHeight="1" x14ac:dyDescent="0.25">
      <c r="B32" s="28" t="s">
        <v>85</v>
      </c>
    </row>
    <row r="33" spans="2:2" ht="20.100000000000001" customHeight="1" x14ac:dyDescent="0.25">
      <c r="B33" s="28" t="s">
        <v>101</v>
      </c>
    </row>
    <row r="34" spans="2:2" ht="20.100000000000001" customHeight="1" x14ac:dyDescent="0.25">
      <c r="B34" s="28" t="s">
        <v>87</v>
      </c>
    </row>
    <row r="35" spans="2:2" ht="20.100000000000001" customHeight="1" x14ac:dyDescent="0.25">
      <c r="B35" s="28" t="s">
        <v>88</v>
      </c>
    </row>
    <row r="36" spans="2:2" ht="20.100000000000001" customHeight="1" x14ac:dyDescent="0.25">
      <c r="B36" s="28" t="s">
        <v>89</v>
      </c>
    </row>
    <row r="38" spans="2:2" ht="20.100000000000001" customHeight="1" x14ac:dyDescent="0.25">
      <c r="B38" s="28" t="s">
        <v>90</v>
      </c>
    </row>
    <row r="39" spans="2:2" ht="20.100000000000001" customHeight="1" x14ac:dyDescent="0.25">
      <c r="B39" s="28" t="s">
        <v>91</v>
      </c>
    </row>
    <row r="40" spans="2:2" ht="20.100000000000001" customHeight="1" x14ac:dyDescent="0.25">
      <c r="B40" s="28" t="s">
        <v>92</v>
      </c>
    </row>
    <row r="41" spans="2:2" ht="20.100000000000001" customHeight="1" x14ac:dyDescent="0.25">
      <c r="B41" s="28" t="s">
        <v>81</v>
      </c>
    </row>
    <row r="42" spans="2:2" ht="20.100000000000001" customHeight="1" x14ac:dyDescent="0.25">
      <c r="B42" s="28" t="s">
        <v>82</v>
      </c>
    </row>
    <row r="43" spans="2:2" ht="20.100000000000001" customHeight="1" x14ac:dyDescent="0.25">
      <c r="B43" s="28" t="s">
        <v>83</v>
      </c>
    </row>
    <row r="44" spans="2:2" ht="20.100000000000001" customHeight="1" x14ac:dyDescent="0.25">
      <c r="B44" s="28" t="s">
        <v>84</v>
      </c>
    </row>
    <row r="45" spans="2:2" ht="20.100000000000001" customHeight="1" x14ac:dyDescent="0.25">
      <c r="B45" s="28" t="s">
        <v>85</v>
      </c>
    </row>
    <row r="46" spans="2:2" ht="20.100000000000001" customHeight="1" x14ac:dyDescent="0.25">
      <c r="B46" s="28" t="s">
        <v>86</v>
      </c>
    </row>
    <row r="47" spans="2:2" ht="20.100000000000001" customHeight="1" x14ac:dyDescent="0.25">
      <c r="B47" s="28" t="s">
        <v>87</v>
      </c>
    </row>
    <row r="48" spans="2:2" ht="20.100000000000001" customHeight="1" x14ac:dyDescent="0.25">
      <c r="B48" s="28" t="s">
        <v>88</v>
      </c>
    </row>
    <row r="49" spans="2:2" ht="20.100000000000001" customHeight="1" x14ac:dyDescent="0.25">
      <c r="B49" s="28" t="s">
        <v>89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6">
    <mergeCell ref="T8:V8"/>
    <mergeCell ref="W8:Y8"/>
    <mergeCell ref="R8:S8"/>
    <mergeCell ref="A1:D1"/>
    <mergeCell ref="W5:X5"/>
    <mergeCell ref="T5:U5"/>
  </mergeCells>
  <pageMargins left="0.25" right="0.25" top="0.75" bottom="0.75" header="0.3" footer="0.3"/>
  <pageSetup paperSize="9" scale="2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opLeftCell="E1" zoomScale="85" zoomScaleNormal="85" workbookViewId="0">
      <selection activeCell="Q9" sqref="Q9"/>
    </sheetView>
  </sheetViews>
  <sheetFormatPr defaultRowHeight="15" x14ac:dyDescent="0.25"/>
  <cols>
    <col min="1" max="1" width="14.85546875" customWidth="1"/>
    <col min="3" max="3" width="11" customWidth="1"/>
    <col min="7" max="7" width="35.85546875" style="80" customWidth="1"/>
    <col min="9" max="9" width="29" customWidth="1"/>
    <col min="10" max="10" width="19.140625" customWidth="1"/>
    <col min="11" max="11" width="21.85546875" customWidth="1"/>
    <col min="12" max="12" width="26.42578125" style="84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0" width="18.28515625" customWidth="1"/>
    <col min="21" max="21" width="21" customWidth="1"/>
    <col min="22" max="22" width="17.7109375" customWidth="1"/>
  </cols>
  <sheetData>
    <row r="1" spans="1:22" ht="22.5" x14ac:dyDescent="0.3">
      <c r="A1" s="130" t="s">
        <v>93</v>
      </c>
      <c r="B1" s="130"/>
      <c r="C1" s="130"/>
      <c r="D1" s="130"/>
      <c r="E1" s="130"/>
      <c r="F1" s="130"/>
      <c r="G1" s="130"/>
      <c r="H1" s="130"/>
      <c r="I1" s="55"/>
      <c r="J1" s="55"/>
      <c r="K1" s="55"/>
      <c r="L1" s="82"/>
      <c r="M1" s="55"/>
      <c r="N1" s="55"/>
      <c r="O1" s="61"/>
      <c r="P1" s="61"/>
      <c r="Q1" s="48"/>
      <c r="R1" s="48"/>
      <c r="S1" s="48"/>
      <c r="T1" s="48"/>
      <c r="U1" s="48"/>
      <c r="V1" s="48"/>
    </row>
    <row r="2" spans="1:22" x14ac:dyDescent="0.25">
      <c r="A2" s="48"/>
      <c r="B2" s="57"/>
      <c r="C2" s="58"/>
      <c r="D2" s="58"/>
      <c r="E2" s="48"/>
      <c r="F2" s="58"/>
      <c r="G2" s="62"/>
      <c r="H2" s="58"/>
      <c r="I2" s="58"/>
      <c r="J2" s="58"/>
      <c r="K2" s="58"/>
      <c r="L2" s="83"/>
      <c r="M2" s="58"/>
      <c r="N2" s="58"/>
      <c r="O2" s="62"/>
      <c r="P2" s="62"/>
      <c r="Q2" s="49"/>
      <c r="R2" s="48"/>
      <c r="S2" s="48"/>
      <c r="T2" s="48"/>
      <c r="U2" s="48"/>
      <c r="V2" s="48"/>
    </row>
    <row r="3" spans="1:22" ht="20.25" x14ac:dyDescent="0.25">
      <c r="A3" s="100" t="s">
        <v>4</v>
      </c>
      <c r="B3" s="136" t="str">
        <f>ChiefManagerBudgetFundsName</f>
        <v>Контрольно-счетная палата Камчатского края</v>
      </c>
      <c r="C3" s="136"/>
      <c r="D3" s="136"/>
      <c r="E3" s="136"/>
      <c r="F3" s="136"/>
      <c r="G3" s="136"/>
      <c r="H3" s="89"/>
      <c r="I3" s="89"/>
      <c r="J3" s="58"/>
      <c r="K3" s="58"/>
      <c r="L3" s="83"/>
      <c r="M3" s="58"/>
      <c r="N3" s="58"/>
      <c r="O3" s="62"/>
      <c r="P3" s="62"/>
      <c r="Q3" s="49"/>
      <c r="R3" s="48"/>
      <c r="S3" s="48"/>
      <c r="T3" s="73"/>
      <c r="U3" s="73"/>
      <c r="V3" s="78"/>
    </row>
    <row r="4" spans="1:22" ht="60.75" x14ac:dyDescent="0.35">
      <c r="A4" s="101" t="s">
        <v>10</v>
      </c>
      <c r="B4" s="137" t="str">
        <f>Unit</f>
        <v>тыс. рублей</v>
      </c>
      <c r="C4" s="137"/>
      <c r="D4" s="96"/>
      <c r="E4" s="97"/>
      <c r="F4" s="97"/>
      <c r="G4" s="98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0" t="s">
        <v>19</v>
      </c>
      <c r="B5" s="138" t="str">
        <f>ReportDate</f>
        <v>15.10.2021</v>
      </c>
      <c r="C5" s="138"/>
      <c r="D5" s="99"/>
      <c r="E5" s="97"/>
      <c r="F5" s="97"/>
      <c r="G5" s="98"/>
      <c r="H5" s="48"/>
      <c r="I5" s="48"/>
      <c r="J5" s="48"/>
      <c r="K5" s="48"/>
      <c r="M5" s="48"/>
      <c r="N5" s="48"/>
      <c r="O5" s="62"/>
      <c r="P5" s="48"/>
      <c r="Q5" s="54"/>
      <c r="R5" s="54"/>
      <c r="S5" s="78"/>
      <c r="T5" s="132"/>
      <c r="U5" s="132"/>
      <c r="V5" s="114"/>
    </row>
    <row r="6" spans="1:22" x14ac:dyDescent="0.25">
      <c r="A6" s="56"/>
      <c r="B6" s="56"/>
      <c r="C6" s="59"/>
      <c r="D6" s="59"/>
      <c r="E6" s="48"/>
      <c r="F6" s="60"/>
      <c r="G6" s="63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4" t="s">
        <v>21</v>
      </c>
      <c r="O7" s="118">
        <f>SUBTOTAL(9,O11:O993)</f>
        <v>0</v>
      </c>
      <c r="P7" s="118">
        <f>SUBTOTAL(9,P11:P993)</f>
        <v>0</v>
      </c>
      <c r="Q7" s="118">
        <f t="shared" ref="Q7:V7" si="0">SUBTOTAL(9,Q11:Q993)</f>
        <v>105441</v>
      </c>
      <c r="R7" s="118">
        <f t="shared" si="0"/>
        <v>105441</v>
      </c>
      <c r="S7" s="118">
        <f t="shared" si="0"/>
        <v>105441</v>
      </c>
      <c r="T7" s="118">
        <f t="shared" si="0"/>
        <v>108196</v>
      </c>
      <c r="U7" s="118">
        <f t="shared" si="0"/>
        <v>108196</v>
      </c>
      <c r="V7" s="118">
        <f t="shared" si="0"/>
        <v>108196</v>
      </c>
    </row>
    <row r="8" spans="1:22" ht="38.25" customHeight="1" x14ac:dyDescent="0.25">
      <c r="A8" s="134" t="s">
        <v>4</v>
      </c>
      <c r="B8" s="134" t="s">
        <v>5</v>
      </c>
      <c r="C8" s="134" t="s">
        <v>7</v>
      </c>
      <c r="D8" s="134" t="s">
        <v>0</v>
      </c>
      <c r="E8" s="134" t="s">
        <v>1</v>
      </c>
      <c r="F8" s="134" t="s">
        <v>22</v>
      </c>
      <c r="G8" s="133" t="s">
        <v>23</v>
      </c>
      <c r="H8" s="134" t="s">
        <v>24</v>
      </c>
      <c r="I8" s="141" t="s">
        <v>25</v>
      </c>
      <c r="J8" s="142"/>
      <c r="K8" s="143"/>
      <c r="L8" s="144" t="s">
        <v>26</v>
      </c>
      <c r="M8" s="145"/>
      <c r="N8" s="145"/>
      <c r="O8" s="139" t="s">
        <v>27</v>
      </c>
      <c r="P8" s="140"/>
      <c r="Q8" s="126" t="s">
        <v>100</v>
      </c>
      <c r="R8" s="126"/>
      <c r="S8" s="126"/>
      <c r="T8" s="127" t="s">
        <v>27</v>
      </c>
      <c r="U8" s="127"/>
      <c r="V8" s="127"/>
    </row>
    <row r="9" spans="1:22" ht="60" x14ac:dyDescent="0.25">
      <c r="A9" s="135"/>
      <c r="B9" s="135"/>
      <c r="C9" s="135"/>
      <c r="D9" s="135"/>
      <c r="E9" s="135"/>
      <c r="F9" s="135"/>
      <c r="G9" s="133"/>
      <c r="H9" s="135"/>
      <c r="I9" s="75" t="s">
        <v>28</v>
      </c>
      <c r="J9" s="76" t="s">
        <v>29</v>
      </c>
      <c r="K9" s="75" t="s">
        <v>30</v>
      </c>
      <c r="L9" s="75" t="s">
        <v>28</v>
      </c>
      <c r="M9" s="76" t="s">
        <v>29</v>
      </c>
      <c r="N9" s="75" t="s">
        <v>30</v>
      </c>
      <c r="O9" s="77" t="str">
        <f>CONCATENATE("Отчетный финансовый год (запланировано), ",TableHeaderYear1-1)</f>
        <v>Отчетный финансовый год (запланировано), -1</v>
      </c>
      <c r="P9" s="77" t="str">
        <f>CONCATENATE("Отчетный финансовый год (исполнено), ",TableHeaderYear1-1)</f>
        <v>Отчетный финансовый год (исполнено), -1</v>
      </c>
      <c r="Q9" s="125" t="s">
        <v>94</v>
      </c>
      <c r="R9" s="125" t="s">
        <v>95</v>
      </c>
      <c r="S9" s="125" t="s">
        <v>96</v>
      </c>
      <c r="T9" s="125" t="s">
        <v>97</v>
      </c>
      <c r="U9" s="125" t="s">
        <v>98</v>
      </c>
      <c r="V9" s="125" t="s">
        <v>99</v>
      </c>
    </row>
    <row r="10" spans="1:22" x14ac:dyDescent="0.25">
      <c r="A10" s="79">
        <v>1</v>
      </c>
      <c r="B10" s="79">
        <v>2</v>
      </c>
      <c r="C10" s="79">
        <v>3</v>
      </c>
      <c r="D10" s="79">
        <v>4</v>
      </c>
      <c r="E10" s="79">
        <v>5</v>
      </c>
      <c r="F10" s="79">
        <v>6</v>
      </c>
      <c r="G10" s="81">
        <v>7</v>
      </c>
      <c r="H10" s="79">
        <v>8</v>
      </c>
      <c r="I10" s="79">
        <v>9</v>
      </c>
      <c r="J10" s="79">
        <v>10</v>
      </c>
      <c r="K10" s="79">
        <v>11</v>
      </c>
      <c r="L10" s="81">
        <v>12</v>
      </c>
      <c r="M10" s="79">
        <v>13</v>
      </c>
      <c r="N10" s="79">
        <v>14</v>
      </c>
      <c r="O10" s="79">
        <v>16</v>
      </c>
      <c r="P10" s="79">
        <v>17</v>
      </c>
      <c r="Q10" s="79">
        <v>15</v>
      </c>
      <c r="R10" s="79">
        <v>16</v>
      </c>
      <c r="S10" s="79">
        <v>17</v>
      </c>
      <c r="T10" s="79">
        <v>18</v>
      </c>
      <c r="U10" s="79">
        <v>19</v>
      </c>
      <c r="V10" s="79">
        <v>20</v>
      </c>
    </row>
    <row r="11" spans="1:22" s="87" customFormat="1" ht="120" x14ac:dyDescent="0.25">
      <c r="A11" s="64" t="s">
        <v>33</v>
      </c>
      <c r="B11" s="66">
        <v>802</v>
      </c>
      <c r="C11" s="67">
        <v>106</v>
      </c>
      <c r="D11" s="68" t="s">
        <v>36</v>
      </c>
      <c r="E11" s="66">
        <v>121</v>
      </c>
      <c r="F11" s="68">
        <v>2902</v>
      </c>
      <c r="G11" s="65" t="s">
        <v>58</v>
      </c>
      <c r="H11" s="68" t="s">
        <v>59</v>
      </c>
      <c r="I11" s="68" t="s">
        <v>60</v>
      </c>
      <c r="J11" s="86" t="s">
        <v>61</v>
      </c>
      <c r="K11" s="64" t="s">
        <v>62</v>
      </c>
      <c r="L11" s="68" t="s">
        <v>63</v>
      </c>
      <c r="M11" s="86" t="s">
        <v>64</v>
      </c>
      <c r="N11" s="64" t="s">
        <v>65</v>
      </c>
      <c r="O11" s="115">
        <v>0</v>
      </c>
      <c r="P11" s="115">
        <v>0</v>
      </c>
      <c r="Q11" s="116">
        <v>69752.3</v>
      </c>
      <c r="R11" s="116">
        <v>69752.3</v>
      </c>
      <c r="S11" s="116">
        <v>69752.3</v>
      </c>
      <c r="T11" s="116">
        <v>69752.3</v>
      </c>
      <c r="U11" s="116">
        <v>69752.3</v>
      </c>
      <c r="V11" s="116">
        <v>69752.3</v>
      </c>
    </row>
    <row r="12" spans="1:22" s="87" customFormat="1" ht="120" x14ac:dyDescent="0.25">
      <c r="A12" s="64" t="s">
        <v>33</v>
      </c>
      <c r="B12" s="66">
        <v>802</v>
      </c>
      <c r="C12" s="67">
        <v>106</v>
      </c>
      <c r="D12" s="68" t="s">
        <v>44</v>
      </c>
      <c r="E12" s="66">
        <v>121</v>
      </c>
      <c r="F12" s="68">
        <v>2902</v>
      </c>
      <c r="G12" s="65" t="s">
        <v>58</v>
      </c>
      <c r="H12" s="68" t="s">
        <v>59</v>
      </c>
      <c r="I12" s="68" t="s">
        <v>60</v>
      </c>
      <c r="J12" s="86" t="s">
        <v>61</v>
      </c>
      <c r="K12" s="64" t="s">
        <v>62</v>
      </c>
      <c r="L12" s="68" t="s">
        <v>63</v>
      </c>
      <c r="M12" s="86" t="s">
        <v>64</v>
      </c>
      <c r="N12" s="64" t="s">
        <v>65</v>
      </c>
      <c r="O12" s="115">
        <v>0</v>
      </c>
      <c r="P12" s="115">
        <v>0</v>
      </c>
      <c r="Q12" s="116">
        <v>6208.7</v>
      </c>
      <c r="R12" s="116">
        <v>6208.7</v>
      </c>
      <c r="S12" s="116">
        <v>6208.7</v>
      </c>
      <c r="T12" s="116">
        <v>7355</v>
      </c>
      <c r="U12" s="116">
        <v>7355</v>
      </c>
      <c r="V12" s="116">
        <v>7355</v>
      </c>
    </row>
    <row r="13" spans="1:22" s="87" customFormat="1" ht="120" x14ac:dyDescent="0.25">
      <c r="A13" s="64" t="s">
        <v>33</v>
      </c>
      <c r="B13" s="66">
        <v>802</v>
      </c>
      <c r="C13" s="67">
        <v>106</v>
      </c>
      <c r="D13" s="68" t="s">
        <v>36</v>
      </c>
      <c r="E13" s="66">
        <v>122</v>
      </c>
      <c r="F13" s="68">
        <v>2902</v>
      </c>
      <c r="G13" s="65" t="s">
        <v>58</v>
      </c>
      <c r="H13" s="68" t="s">
        <v>59</v>
      </c>
      <c r="I13" s="68" t="s">
        <v>60</v>
      </c>
      <c r="J13" s="86" t="s">
        <v>61</v>
      </c>
      <c r="K13" s="64" t="s">
        <v>62</v>
      </c>
      <c r="L13" s="68" t="s">
        <v>63</v>
      </c>
      <c r="M13" s="86" t="s">
        <v>64</v>
      </c>
      <c r="N13" s="64" t="s">
        <v>65</v>
      </c>
      <c r="O13" s="115">
        <v>0</v>
      </c>
      <c r="P13" s="115">
        <v>0</v>
      </c>
      <c r="Q13" s="116">
        <v>3880</v>
      </c>
      <c r="R13" s="116">
        <v>3880</v>
      </c>
      <c r="S13" s="116">
        <v>3880</v>
      </c>
      <c r="T13" s="116">
        <v>3800</v>
      </c>
      <c r="U13" s="116">
        <v>3800</v>
      </c>
      <c r="V13" s="116">
        <v>3800</v>
      </c>
    </row>
    <row r="14" spans="1:22" s="87" customFormat="1" ht="120" x14ac:dyDescent="0.25">
      <c r="A14" s="64" t="s">
        <v>33</v>
      </c>
      <c r="B14" s="66">
        <v>802</v>
      </c>
      <c r="C14" s="67">
        <v>106</v>
      </c>
      <c r="D14" s="68" t="s">
        <v>36</v>
      </c>
      <c r="E14" s="66">
        <v>129</v>
      </c>
      <c r="F14" s="68">
        <v>2902</v>
      </c>
      <c r="G14" s="65" t="s">
        <v>58</v>
      </c>
      <c r="H14" s="68" t="s">
        <v>59</v>
      </c>
      <c r="I14" s="68" t="s">
        <v>60</v>
      </c>
      <c r="J14" s="86" t="s">
        <v>61</v>
      </c>
      <c r="K14" s="64" t="s">
        <v>62</v>
      </c>
      <c r="L14" s="68" t="s">
        <v>63</v>
      </c>
      <c r="M14" s="86" t="s">
        <v>64</v>
      </c>
      <c r="N14" s="64" t="s">
        <v>65</v>
      </c>
      <c r="O14" s="115">
        <v>0</v>
      </c>
      <c r="P14" s="115">
        <v>0</v>
      </c>
      <c r="Q14" s="116">
        <v>18839</v>
      </c>
      <c r="R14" s="116">
        <v>18839</v>
      </c>
      <c r="S14" s="116">
        <v>18839</v>
      </c>
      <c r="T14" s="116">
        <v>19843.7</v>
      </c>
      <c r="U14" s="116">
        <v>19843.7</v>
      </c>
      <c r="V14" s="116">
        <v>19843.7</v>
      </c>
    </row>
    <row r="15" spans="1:22" s="87" customFormat="1" ht="120" x14ac:dyDescent="0.25">
      <c r="A15" s="64" t="s">
        <v>33</v>
      </c>
      <c r="B15" s="66">
        <v>802</v>
      </c>
      <c r="C15" s="67">
        <v>106</v>
      </c>
      <c r="D15" s="68" t="s">
        <v>44</v>
      </c>
      <c r="E15" s="66">
        <v>129</v>
      </c>
      <c r="F15" s="68">
        <v>2902</v>
      </c>
      <c r="G15" s="65" t="s">
        <v>58</v>
      </c>
      <c r="H15" s="68" t="s">
        <v>59</v>
      </c>
      <c r="I15" s="68" t="s">
        <v>60</v>
      </c>
      <c r="J15" s="86" t="s">
        <v>61</v>
      </c>
      <c r="K15" s="64" t="s">
        <v>62</v>
      </c>
      <c r="L15" s="68" t="s">
        <v>63</v>
      </c>
      <c r="M15" s="86" t="s">
        <v>64</v>
      </c>
      <c r="N15" s="64" t="s">
        <v>65</v>
      </c>
      <c r="O15" s="115">
        <v>0</v>
      </c>
      <c r="P15" s="115">
        <v>0</v>
      </c>
      <c r="Q15" s="116">
        <v>1312</v>
      </c>
      <c r="R15" s="116">
        <v>1312</v>
      </c>
      <c r="S15" s="116">
        <v>1312</v>
      </c>
      <c r="T15" s="116">
        <v>1533</v>
      </c>
      <c r="U15" s="116">
        <v>1533</v>
      </c>
      <c r="V15" s="116">
        <v>1533</v>
      </c>
    </row>
    <row r="16" spans="1:22" s="87" customFormat="1" ht="120" x14ac:dyDescent="0.25">
      <c r="A16" s="64" t="s">
        <v>33</v>
      </c>
      <c r="B16" s="66">
        <v>802</v>
      </c>
      <c r="C16" s="67">
        <v>106</v>
      </c>
      <c r="D16" s="68" t="s">
        <v>36</v>
      </c>
      <c r="E16" s="66">
        <v>242</v>
      </c>
      <c r="F16" s="68">
        <v>2902</v>
      </c>
      <c r="G16" s="65" t="s">
        <v>58</v>
      </c>
      <c r="H16" s="68" t="s">
        <v>59</v>
      </c>
      <c r="I16" s="68" t="s">
        <v>60</v>
      </c>
      <c r="J16" s="86" t="s">
        <v>61</v>
      </c>
      <c r="K16" s="64" t="s">
        <v>62</v>
      </c>
      <c r="L16" s="68" t="s">
        <v>63</v>
      </c>
      <c r="M16" s="86" t="s">
        <v>64</v>
      </c>
      <c r="N16" s="64" t="s">
        <v>65</v>
      </c>
      <c r="O16" s="115">
        <v>0</v>
      </c>
      <c r="P16" s="115">
        <v>0</v>
      </c>
      <c r="Q16" s="116">
        <v>1988</v>
      </c>
      <c r="R16" s="116">
        <v>1988</v>
      </c>
      <c r="S16" s="116">
        <v>1988</v>
      </c>
      <c r="T16" s="116">
        <v>2488</v>
      </c>
      <c r="U16" s="116">
        <v>2488</v>
      </c>
      <c r="V16" s="116">
        <v>2488</v>
      </c>
    </row>
    <row r="17" spans="1:22" s="87" customFormat="1" ht="120" x14ac:dyDescent="0.25">
      <c r="A17" s="64" t="s">
        <v>33</v>
      </c>
      <c r="B17" s="66">
        <v>802</v>
      </c>
      <c r="C17" s="67">
        <v>106</v>
      </c>
      <c r="D17" s="68" t="s">
        <v>36</v>
      </c>
      <c r="E17" s="66">
        <v>244</v>
      </c>
      <c r="F17" s="68">
        <v>2902</v>
      </c>
      <c r="G17" s="65" t="s">
        <v>58</v>
      </c>
      <c r="H17" s="68" t="s">
        <v>59</v>
      </c>
      <c r="I17" s="68" t="s">
        <v>60</v>
      </c>
      <c r="J17" s="86" t="s">
        <v>61</v>
      </c>
      <c r="K17" s="64" t="s">
        <v>62</v>
      </c>
      <c r="L17" s="68" t="s">
        <v>63</v>
      </c>
      <c r="M17" s="86" t="s">
        <v>64</v>
      </c>
      <c r="N17" s="64" t="s">
        <v>65</v>
      </c>
      <c r="O17" s="115">
        <v>0</v>
      </c>
      <c r="P17" s="115">
        <v>0</v>
      </c>
      <c r="Q17" s="116">
        <v>2200.306</v>
      </c>
      <c r="R17" s="116">
        <v>2206</v>
      </c>
      <c r="S17" s="116">
        <v>2206</v>
      </c>
      <c r="T17" s="116">
        <v>1659</v>
      </c>
      <c r="U17" s="116">
        <v>1659</v>
      </c>
      <c r="V17" s="116">
        <v>1659</v>
      </c>
    </row>
    <row r="18" spans="1:22" s="87" customFormat="1" ht="270" x14ac:dyDescent="0.25">
      <c r="A18" s="64" t="s">
        <v>33</v>
      </c>
      <c r="B18" s="66">
        <v>802</v>
      </c>
      <c r="C18" s="67">
        <v>705</v>
      </c>
      <c r="D18" s="68" t="s">
        <v>36</v>
      </c>
      <c r="E18" s="66">
        <v>244</v>
      </c>
      <c r="F18" s="68">
        <v>1114</v>
      </c>
      <c r="G18" s="65" t="s">
        <v>66</v>
      </c>
      <c r="H18" s="68" t="s">
        <v>59</v>
      </c>
      <c r="I18" s="68" t="s">
        <v>60</v>
      </c>
      <c r="J18" s="86" t="s">
        <v>61</v>
      </c>
      <c r="K18" s="64" t="s">
        <v>67</v>
      </c>
      <c r="L18" s="68" t="s">
        <v>68</v>
      </c>
      <c r="M18" s="86" t="s">
        <v>69</v>
      </c>
      <c r="N18" s="64" t="s">
        <v>70</v>
      </c>
      <c r="O18" s="115">
        <v>0</v>
      </c>
      <c r="P18" s="115">
        <v>0</v>
      </c>
      <c r="Q18" s="116">
        <v>250</v>
      </c>
      <c r="R18" s="116">
        <v>250</v>
      </c>
      <c r="S18" s="116">
        <v>250</v>
      </c>
      <c r="T18" s="116">
        <v>250</v>
      </c>
      <c r="U18" s="116">
        <v>250</v>
      </c>
      <c r="V18" s="116">
        <v>250</v>
      </c>
    </row>
    <row r="19" spans="1:22" s="87" customFormat="1" ht="120" x14ac:dyDescent="0.25">
      <c r="A19" s="64" t="s">
        <v>33</v>
      </c>
      <c r="B19" s="66">
        <v>802</v>
      </c>
      <c r="C19" s="67">
        <v>106</v>
      </c>
      <c r="D19" s="68" t="s">
        <v>36</v>
      </c>
      <c r="E19" s="66">
        <v>831</v>
      </c>
      <c r="F19" s="68">
        <v>2902</v>
      </c>
      <c r="G19" s="65" t="s">
        <v>58</v>
      </c>
      <c r="H19" s="68" t="s">
        <v>59</v>
      </c>
      <c r="I19" s="68" t="s">
        <v>60</v>
      </c>
      <c r="J19" s="86" t="s">
        <v>61</v>
      </c>
      <c r="K19" s="64" t="s">
        <v>62</v>
      </c>
      <c r="L19" s="68" t="s">
        <v>63</v>
      </c>
      <c r="M19" s="86" t="s">
        <v>64</v>
      </c>
      <c r="N19" s="64" t="s">
        <v>65</v>
      </c>
      <c r="O19" s="115">
        <v>0</v>
      </c>
      <c r="P19" s="115">
        <v>0</v>
      </c>
      <c r="Q19" s="116">
        <v>3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</row>
    <row r="20" spans="1:22" s="87" customFormat="1" ht="120" x14ac:dyDescent="0.25">
      <c r="A20" s="64" t="s">
        <v>33</v>
      </c>
      <c r="B20" s="66">
        <v>802</v>
      </c>
      <c r="C20" s="67">
        <v>106</v>
      </c>
      <c r="D20" s="68" t="s">
        <v>36</v>
      </c>
      <c r="E20" s="66">
        <v>853</v>
      </c>
      <c r="F20" s="68">
        <v>2902</v>
      </c>
      <c r="G20" s="65" t="s">
        <v>58</v>
      </c>
      <c r="H20" s="68" t="s">
        <v>59</v>
      </c>
      <c r="I20" s="68" t="s">
        <v>60</v>
      </c>
      <c r="J20" s="86" t="s">
        <v>61</v>
      </c>
      <c r="K20" s="64" t="s">
        <v>62</v>
      </c>
      <c r="L20" s="68" t="s">
        <v>63</v>
      </c>
      <c r="M20" s="86" t="s">
        <v>64</v>
      </c>
      <c r="N20" s="64" t="s">
        <v>65</v>
      </c>
      <c r="O20" s="115">
        <v>0</v>
      </c>
      <c r="P20" s="115">
        <v>0</v>
      </c>
      <c r="Q20" s="116">
        <v>2</v>
      </c>
      <c r="R20" s="116">
        <v>5</v>
      </c>
      <c r="S20" s="116">
        <v>5</v>
      </c>
      <c r="T20" s="116">
        <v>5</v>
      </c>
      <c r="U20" s="116">
        <v>5</v>
      </c>
      <c r="V20" s="116">
        <v>5</v>
      </c>
    </row>
    <row r="21" spans="1:22" s="87" customFormat="1" ht="330" x14ac:dyDescent="0.25">
      <c r="A21" s="64" t="s">
        <v>33</v>
      </c>
      <c r="B21" s="66">
        <v>802</v>
      </c>
      <c r="C21" s="67">
        <v>106</v>
      </c>
      <c r="D21" s="68" t="s">
        <v>36</v>
      </c>
      <c r="E21" s="66">
        <v>122</v>
      </c>
      <c r="F21" s="68">
        <v>1151</v>
      </c>
      <c r="G21" s="65" t="s">
        <v>71</v>
      </c>
      <c r="H21" s="68" t="s">
        <v>59</v>
      </c>
      <c r="I21" s="68" t="s">
        <v>72</v>
      </c>
      <c r="J21" s="86" t="s">
        <v>73</v>
      </c>
      <c r="K21" s="64" t="s">
        <v>74</v>
      </c>
      <c r="L21" s="68" t="s">
        <v>75</v>
      </c>
      <c r="M21" s="86" t="s">
        <v>76</v>
      </c>
      <c r="N21" s="64" t="s">
        <v>77</v>
      </c>
      <c r="O21" s="115">
        <v>0</v>
      </c>
      <c r="P21" s="115">
        <v>0</v>
      </c>
      <c r="Q21" s="116">
        <v>1000</v>
      </c>
      <c r="R21" s="116">
        <v>1000</v>
      </c>
      <c r="S21" s="116">
        <v>1000</v>
      </c>
      <c r="T21" s="116">
        <v>1500</v>
      </c>
      <c r="U21" s="116">
        <v>1500</v>
      </c>
      <c r="V21" s="116">
        <v>1500</v>
      </c>
    </row>
    <row r="22" spans="1:22" s="87" customFormat="1" ht="120" x14ac:dyDescent="0.25">
      <c r="A22" s="64" t="s">
        <v>33</v>
      </c>
      <c r="B22" s="66">
        <v>802</v>
      </c>
      <c r="C22" s="67">
        <v>106</v>
      </c>
      <c r="D22" s="68" t="s">
        <v>36</v>
      </c>
      <c r="E22" s="66">
        <v>244</v>
      </c>
      <c r="F22" s="68">
        <v>2902</v>
      </c>
      <c r="G22" s="65" t="s">
        <v>58</v>
      </c>
      <c r="H22" s="68" t="s">
        <v>59</v>
      </c>
      <c r="I22" s="68" t="s">
        <v>60</v>
      </c>
      <c r="J22" s="86" t="s">
        <v>61</v>
      </c>
      <c r="K22" s="64" t="s">
        <v>62</v>
      </c>
      <c r="L22" s="68" t="s">
        <v>63</v>
      </c>
      <c r="M22" s="86" t="s">
        <v>64</v>
      </c>
      <c r="N22" s="64" t="s">
        <v>65</v>
      </c>
      <c r="O22" s="115">
        <v>0</v>
      </c>
      <c r="P22" s="115">
        <v>0</v>
      </c>
      <c r="Q22" s="116">
        <v>5.694</v>
      </c>
      <c r="R22" s="116">
        <v>0</v>
      </c>
      <c r="S22" s="116">
        <v>0</v>
      </c>
      <c r="T22" s="116">
        <v>10</v>
      </c>
      <c r="U22" s="116">
        <v>10</v>
      </c>
      <c r="V22" s="116">
        <v>10</v>
      </c>
    </row>
    <row r="23" spans="1:22" x14ac:dyDescent="0.25">
      <c r="A23" s="69"/>
      <c r="B23" s="69"/>
      <c r="C23" s="69"/>
      <c r="D23" s="69"/>
      <c r="E23" s="69"/>
      <c r="F23" s="70"/>
      <c r="G23" s="71"/>
      <c r="H23" s="70"/>
      <c r="I23" s="70"/>
      <c r="J23" s="70"/>
      <c r="K23" s="70"/>
      <c r="L23" s="85"/>
      <c r="M23" s="70"/>
      <c r="N23" s="70"/>
      <c r="O23" s="71"/>
      <c r="P23" s="71"/>
      <c r="Q23" s="72"/>
      <c r="R23" s="72"/>
      <c r="S23" s="72"/>
      <c r="T23" s="72"/>
      <c r="U23" s="72"/>
      <c r="V23" s="72"/>
    </row>
    <row r="25" spans="1:22" x14ac:dyDescent="0.25">
      <c r="A25" t="s">
        <v>78</v>
      </c>
    </row>
    <row r="26" spans="1:22" x14ac:dyDescent="0.25">
      <c r="A26" t="s">
        <v>79</v>
      </c>
    </row>
    <row r="27" spans="1:22" x14ac:dyDescent="0.25">
      <c r="A27" t="s">
        <v>80</v>
      </c>
    </row>
    <row r="28" spans="1:22" x14ac:dyDescent="0.25">
      <c r="A28" t="s">
        <v>81</v>
      </c>
    </row>
    <row r="29" spans="1:22" x14ac:dyDescent="0.25">
      <c r="A29" t="s">
        <v>82</v>
      </c>
    </row>
    <row r="30" spans="1:22" x14ac:dyDescent="0.25">
      <c r="A30" t="s">
        <v>83</v>
      </c>
    </row>
    <row r="31" spans="1:22" x14ac:dyDescent="0.25">
      <c r="A31" t="s">
        <v>84</v>
      </c>
    </row>
    <row r="32" spans="1:22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88</v>
      </c>
    </row>
    <row r="36" spans="1:1" x14ac:dyDescent="0.25">
      <c r="A36" t="s">
        <v>89</v>
      </c>
    </row>
    <row r="38" spans="1:1" x14ac:dyDescent="0.25">
      <c r="A38" t="s">
        <v>90</v>
      </c>
    </row>
    <row r="39" spans="1:1" x14ac:dyDescent="0.25">
      <c r="A39" t="s">
        <v>91</v>
      </c>
    </row>
    <row r="40" spans="1:1" x14ac:dyDescent="0.25">
      <c r="A40" t="s">
        <v>92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  <row r="44" spans="1:1" x14ac:dyDescent="0.25">
      <c r="A44" t="s">
        <v>84</v>
      </c>
    </row>
    <row r="45" spans="1:1" x14ac:dyDescent="0.25">
      <c r="A45" t="s">
        <v>85</v>
      </c>
    </row>
    <row r="46" spans="1:1" x14ac:dyDescent="0.25">
      <c r="A46" t="s">
        <v>86</v>
      </c>
    </row>
    <row r="47" spans="1:1" x14ac:dyDescent="0.25">
      <c r="A47" t="s">
        <v>87</v>
      </c>
    </row>
    <row r="48" spans="1:1" x14ac:dyDescent="0.25">
      <c r="A48" t="s">
        <v>88</v>
      </c>
    </row>
    <row r="49" spans="1:1" x14ac:dyDescent="0.25">
      <c r="A49" t="s">
        <v>89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5" right="0.25" top="0.75" bottom="0.75" header="0.3" footer="0.3"/>
  <pageSetup paperSize="9" scale="35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ОБАС</vt:lpstr>
      <vt:lpstr>ОБАС (2)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Гросфельд Юлия Владимировна</cp:lastModifiedBy>
  <cp:lastPrinted>2014-03-20T21:58:05Z</cp:lastPrinted>
  <dcterms:created xsi:type="dcterms:W3CDTF">2012-11-17T05:17:54Z</dcterms:created>
  <dcterms:modified xsi:type="dcterms:W3CDTF">2021-10-26T03:48:00Z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